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12BBE8DA-02E4-4869-8D1C-6396B69C56D7}" xr6:coauthVersionLast="46" xr6:coauthVersionMax="46" xr10:uidLastSave="{00000000-0000-0000-0000-000000000000}"/>
  <bookViews>
    <workbookView xWindow="33075" yWindow="2745" windowWidth="22680" windowHeight="28035" xr2:uid="{00000000-000D-0000-FFFF-FFFF00000000}"/>
  </bookViews>
  <sheets>
    <sheet name="REKAPITULACE" sheetId="1" r:id="rId1"/>
    <sheet name="2PP" sheetId="22" r:id="rId2"/>
  </sheets>
  <externalReferences>
    <externalReference r:id="rId3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2" i="22" l="1"/>
  <c r="A33" i="22" s="1"/>
  <c r="A34" i="22" s="1"/>
  <c r="A35" i="22" s="1"/>
  <c r="A36" i="22" s="1"/>
  <c r="A37" i="22" s="1"/>
  <c r="A38" i="22" s="1"/>
  <c r="A17" i="22"/>
  <c r="A18" i="22" s="1"/>
  <c r="A19" i="22" s="1"/>
  <c r="A20" i="22" s="1"/>
  <c r="A21" i="22" s="1"/>
  <c r="A22" i="22" s="1"/>
  <c r="A23" i="22" s="1"/>
  <c r="A24" i="22" s="1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6" i="22"/>
  <c r="G27" i="22"/>
  <c r="G28" i="22"/>
  <c r="G29" i="22"/>
  <c r="G30" i="22"/>
  <c r="G31" i="22"/>
  <c r="G32" i="22"/>
  <c r="G33" i="22"/>
  <c r="G34" i="22"/>
  <c r="G35" i="22"/>
  <c r="G36" i="22"/>
  <c r="G8" i="22" l="1"/>
  <c r="A10" i="22" l="1"/>
  <c r="A11" i="22" s="1"/>
  <c r="A12" i="22" s="1"/>
  <c r="A13" i="22" s="1"/>
  <c r="A14" i="22" s="1"/>
  <c r="A15" i="22" s="1"/>
  <c r="A16" i="22" s="1"/>
  <c r="A26" i="22" s="1"/>
  <c r="A27" i="22" s="1"/>
  <c r="A28" i="22" s="1"/>
  <c r="A29" i="22" s="1"/>
  <c r="A30" i="22" s="1"/>
  <c r="A31" i="22" s="1"/>
  <c r="G37" i="22" l="1"/>
  <c r="G38" i="22"/>
  <c r="G25" i="22" l="1"/>
  <c r="G39" i="22" s="1"/>
  <c r="D7" i="1" s="1"/>
  <c r="F7" i="1" l="1"/>
  <c r="F8" i="1" s="1"/>
  <c r="F10" i="1" l="1"/>
  <c r="F12" i="1" s="1"/>
</calcChain>
</file>

<file path=xl/sharedStrings.xml><?xml version="1.0" encoding="utf-8"?>
<sst xmlns="http://schemas.openxmlformats.org/spreadsheetml/2006/main" count="92" uniqueCount="54">
  <si>
    <t xml:space="preserve">Položkový rozpočet </t>
  </si>
  <si>
    <t>Stavba :</t>
  </si>
  <si>
    <t>Rozpočet: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</si>
  <si>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</si>
  <si>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</si>
  <si>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</si>
  <si>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</si>
  <si>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</si>
  <si>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</si>
  <si>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</si>
  <si>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</si>
  <si>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</si>
  <si>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1</t>
  </si>
  <si>
    <t>ks</t>
  </si>
  <si>
    <t>kpl</t>
  </si>
  <si>
    <t>REKAPITULACE  STAVEBNÍCH  DÍLŮ</t>
  </si>
  <si>
    <t>Stavební díl</t>
  </si>
  <si>
    <t>HSV</t>
  </si>
  <si>
    <t>Keystone modul 1xRJ45 Cat.6 UTP - beznástrojový</t>
  </si>
  <si>
    <t xml:space="preserve">Modulární patch panel MODULO neosazený pro 24xRJ45 1U </t>
  </si>
  <si>
    <t>Montáž optické vany</t>
  </si>
  <si>
    <t>Optická vana výsuvná s čelem pro 24 x SC, E2000, LC Duplex adaptér 19“ 1U černá</t>
  </si>
  <si>
    <t>Optická kazeta pro max. 24 svarů s víkem a držáky svarů</t>
  </si>
  <si>
    <t>Ochrana svaru 40 mm</t>
  </si>
  <si>
    <t>Patch kabel LC - LC Duplex 9/125 OS2 2 m</t>
  </si>
  <si>
    <t>Montáž optické kazety</t>
  </si>
  <si>
    <t>Montáž adaptéru LC, Duplex</t>
  </si>
  <si>
    <t>Pigtail  LC  9/125, modrý</t>
  </si>
  <si>
    <t>Svár optického kabelu a zakončení v optické vaně</t>
  </si>
  <si>
    <t>Propoj patch kabelem LC-LC</t>
  </si>
  <si>
    <t>Úprava datových rozvaděčů</t>
  </si>
  <si>
    <t>CELKEM Úprava datových rozvaděčů:</t>
  </si>
  <si>
    <t>Adaptér  LC Duplex  singlemode</t>
  </si>
  <si>
    <t>Podružný montážní materiál</t>
  </si>
  <si>
    <t>Úpravy rozvaděčů</t>
  </si>
  <si>
    <t>Cena celkem (bez DPH):</t>
  </si>
  <si>
    <t>Sazba DPH 21%</t>
  </si>
  <si>
    <t>Cena vč. DPH:</t>
  </si>
  <si>
    <t>Stojanový 19" rozvaděč kompaktní RMA, šířka 800 mm, hloubka 800 mm 45U (2105 mm)</t>
  </si>
  <si>
    <t xml:space="preserve"> Podstavec s filtrem</t>
  </si>
  <si>
    <t>Ventilační jednotka univerzální se 4 ventilátory do stropu nebo do podlahy</t>
  </si>
  <si>
    <t>Patch panel KOMPAKT 50xRJ45 Cat.3 UTP 1U černý</t>
  </si>
  <si>
    <t>19" vyvazovací panel 1U jednostranná plastová lišta</t>
  </si>
  <si>
    <t>Vertikální lišta pro management kabeláže</t>
  </si>
  <si>
    <t>2PP</t>
  </si>
  <si>
    <t>PP 2</t>
  </si>
  <si>
    <t>Dodávka - Rozvaděč B02</t>
  </si>
  <si>
    <t>Montáž - Rozvaděč B02</t>
  </si>
  <si>
    <t>FN Brno, 
Dětská nemocnice - Budova B1</t>
  </si>
  <si>
    <t>Úprava rozvaděčů</t>
  </si>
  <si>
    <t>DR B02</t>
  </si>
  <si>
    <t xml:space="preserve">Úprava rozvaděčů </t>
  </si>
  <si>
    <t>D1.03.02b - Rozvaděče- Budova B1</t>
  </si>
  <si>
    <t>Panel napájecí 1U do 19" racku, 8x230V, přepěťová ochrana, 2m kabel, vypínač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</si>
</sst>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7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1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0" fontId="7" fillId="2" borderId="4" xfId="1" applyFont="1" applyFill="1" applyBorder="1" applyAlignment="1"/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vertical="top" wrapText="1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" fontId="8" fillId="2" borderId="18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0" fontId="8" fillId="2" borderId="18" xfId="0" applyFont="1" applyFill="1" applyBorder="1" applyAlignment="1" applyProtection="1">
      <alignment horizontal="center" vertical="top"/>
      <protection locked="0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7" fillId="0" borderId="0" xfId="0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0" fontId="15" fillId="0" borderId="0" xfId="0" applyFont="1"/>
    <xf numFmtId="0" fontId="8" fillId="0" borderId="18" xfId="2" applyFont="1" applyBorder="1" applyAlignment="1">
      <alignment horizontal="left" vertical="top"/>
    </xf>
    <xf numFmtId="0" fontId="8" fillId="0" borderId="18" xfId="2" applyFont="1" applyBorder="1" applyAlignment="1">
      <alignment vertical="top" wrapText="1"/>
    </xf>
    <xf numFmtId="164" fontId="8" fillId="2" borderId="18" xfId="2" applyNumberFormat="1" applyFont="1" applyFill="1" applyBorder="1" applyAlignment="1" applyProtection="1">
      <alignment horizontal="right" vertical="top"/>
      <protection locked="0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8" fillId="2" borderId="18" xfId="2" applyFont="1" applyFill="1" applyBorder="1" applyAlignment="1" applyProtection="1">
      <alignment horizontal="center" vertical="top"/>
      <protection locked="0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7" fillId="3" borderId="12" xfId="1" applyNumberFormat="1" applyFont="1" applyFill="1" applyBorder="1" applyAlignment="1">
      <alignment horizontal="right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164" fontId="8" fillId="0" borderId="18" xfId="0" applyNumberFormat="1" applyFont="1" applyFill="1" applyBorder="1" applyAlignment="1" applyProtection="1">
      <alignment horizontal="right" vertical="top"/>
      <protection locked="0"/>
    </xf>
    <xf numFmtId="0" fontId="1" fillId="4" borderId="16" xfId="0" quotePrefix="1" applyFont="1" applyFill="1" applyBorder="1" applyAlignment="1">
      <alignment horizontal="left"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 applyProtection="1">
      <alignment horizontal="center" vertical="top"/>
      <protection locked="0"/>
    </xf>
    <xf numFmtId="2" fontId="8" fillId="0" borderId="18" xfId="1" applyNumberFormat="1" applyFont="1" applyFill="1" applyBorder="1" applyAlignment="1">
      <alignment vertical="top"/>
    </xf>
    <xf numFmtId="0" fontId="16" fillId="0" borderId="0" xfId="0" applyFont="1" applyAlignment="1">
      <alignment vertical="top"/>
    </xf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0" fontId="6" fillId="5" borderId="20" xfId="0" applyFont="1" applyFill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tabSelected="1" workbookViewId="0">
      <selection activeCell="F27" sqref="F27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customHeight="1" thickTop="1" x14ac:dyDescent="0.25">
      <c r="A1" s="78" t="s">
        <v>1</v>
      </c>
      <c r="B1" s="79"/>
      <c r="C1" s="86" t="s">
        <v>52</v>
      </c>
      <c r="D1" s="87"/>
      <c r="E1" s="6" t="s">
        <v>2</v>
      </c>
      <c r="F1" s="90"/>
      <c r="G1" s="91"/>
    </row>
    <row r="2" spans="1:7" ht="15.75" thickBot="1" x14ac:dyDescent="0.3">
      <c r="A2" s="80" t="s">
        <v>3</v>
      </c>
      <c r="B2" s="81"/>
      <c r="C2" s="88"/>
      <c r="D2" s="89"/>
      <c r="E2" s="82" t="s">
        <v>49</v>
      </c>
      <c r="F2" s="83"/>
      <c r="G2" s="84"/>
    </row>
    <row r="3" spans="1:7" ht="15.75" thickTop="1" x14ac:dyDescent="0.25">
      <c r="A3" s="37"/>
      <c r="B3" s="37"/>
      <c r="C3" s="37"/>
      <c r="D3" s="37"/>
      <c r="E3" s="37"/>
      <c r="F3" s="37"/>
    </row>
    <row r="4" spans="1:7" ht="19.5" customHeight="1" x14ac:dyDescent="0.25">
      <c r="A4" s="39" t="s">
        <v>15</v>
      </c>
      <c r="B4" s="40"/>
      <c r="C4" s="40"/>
      <c r="D4" s="40"/>
      <c r="E4" s="40"/>
      <c r="F4" s="40"/>
    </row>
    <row r="5" spans="1:7" ht="15.75" thickBot="1" x14ac:dyDescent="0.3">
      <c r="A5" s="37"/>
      <c r="B5" s="37"/>
      <c r="C5" s="37"/>
      <c r="D5" s="37"/>
      <c r="E5" s="37"/>
      <c r="F5" s="37"/>
    </row>
    <row r="6" spans="1:7" s="43" customFormat="1" ht="15.75" thickBot="1" x14ac:dyDescent="0.3">
      <c r="A6" s="41"/>
      <c r="B6" s="42" t="s">
        <v>16</v>
      </c>
      <c r="C6" s="42"/>
      <c r="D6" s="85" t="s">
        <v>34</v>
      </c>
      <c r="E6" s="77"/>
      <c r="F6" s="85" t="s">
        <v>17</v>
      </c>
      <c r="G6" s="77"/>
    </row>
    <row r="7" spans="1:7" s="43" customFormat="1" ht="15.75" thickBot="1" x14ac:dyDescent="0.3">
      <c r="A7" s="44" t="s">
        <v>45</v>
      </c>
      <c r="B7" s="45" t="s">
        <v>50</v>
      </c>
      <c r="C7" s="38"/>
      <c r="D7" s="72">
        <f>IFERROR('2PP'!G39,"-")</f>
        <v>0</v>
      </c>
      <c r="E7" s="73"/>
      <c r="F7" s="72">
        <f>SUM(D7:E7)</f>
        <v>0</v>
      </c>
      <c r="G7" s="73"/>
    </row>
    <row r="8" spans="1:7" s="48" customFormat="1" ht="13.5" thickBot="1" x14ac:dyDescent="0.25">
      <c r="A8" s="46" t="s">
        <v>35</v>
      </c>
      <c r="B8" s="47"/>
      <c r="C8" s="47"/>
      <c r="D8" s="76"/>
      <c r="E8" s="77"/>
      <c r="F8" s="76">
        <f>SUM(F7:G7)</f>
        <v>0</v>
      </c>
      <c r="G8" s="77"/>
    </row>
    <row r="9" spans="1:7" ht="15.75" thickBot="1" x14ac:dyDescent="0.3">
      <c r="A9" s="38"/>
      <c r="B9" s="38"/>
      <c r="C9" s="38"/>
      <c r="D9" s="38"/>
      <c r="E9" s="38"/>
      <c r="F9" s="38"/>
    </row>
    <row r="10" spans="1:7" ht="15.75" thickBot="1" x14ac:dyDescent="0.3">
      <c r="A10" s="46" t="s">
        <v>36</v>
      </c>
      <c r="B10" s="47"/>
      <c r="C10" s="47"/>
      <c r="D10" s="63"/>
      <c r="E10" s="64"/>
      <c r="F10" s="74">
        <f>F8*0.21</f>
        <v>0</v>
      </c>
      <c r="G10" s="75"/>
    </row>
    <row r="11" spans="1:7" ht="15.75" thickBot="1" x14ac:dyDescent="0.3">
      <c r="D11" s="49"/>
      <c r="E11" s="49"/>
      <c r="F11" s="50"/>
    </row>
    <row r="12" spans="1:7" ht="15.75" thickBot="1" x14ac:dyDescent="0.3">
      <c r="A12" s="46" t="s">
        <v>37</v>
      </c>
      <c r="B12" s="47"/>
      <c r="C12" s="47"/>
      <c r="D12" s="63"/>
      <c r="E12" s="64"/>
      <c r="F12" s="74">
        <f>F10+F8</f>
        <v>0</v>
      </c>
      <c r="G12" s="75"/>
    </row>
    <row r="13" spans="1:7" x14ac:dyDescent="0.25">
      <c r="D13" s="49"/>
      <c r="E13" s="49"/>
      <c r="F13" s="50"/>
    </row>
    <row r="14" spans="1:7" x14ac:dyDescent="0.25">
      <c r="D14" s="49"/>
      <c r="E14" s="49"/>
      <c r="F14" s="50"/>
    </row>
    <row r="15" spans="1:7" x14ac:dyDescent="0.25">
      <c r="D15" s="49"/>
      <c r="E15" s="49"/>
      <c r="F15" s="50"/>
    </row>
    <row r="16" spans="1:7" x14ac:dyDescent="0.25">
      <c r="D16" s="49"/>
      <c r="E16" s="49"/>
      <c r="F16" s="50"/>
    </row>
    <row r="24" spans="4:6" x14ac:dyDescent="0.25">
      <c r="D24" s="49"/>
      <c r="E24" s="49"/>
      <c r="F24" s="50"/>
    </row>
    <row r="25" spans="4:6" x14ac:dyDescent="0.25">
      <c r="D25" s="49"/>
      <c r="E25" s="49"/>
      <c r="F25" s="50"/>
    </row>
    <row r="26" spans="4:6" x14ac:dyDescent="0.25">
      <c r="D26" s="49"/>
      <c r="E26" s="49"/>
      <c r="F26" s="50"/>
    </row>
    <row r="27" spans="4:6" x14ac:dyDescent="0.25">
      <c r="D27" s="49"/>
      <c r="E27" s="49"/>
      <c r="F27" s="50"/>
    </row>
    <row r="28" spans="4:6" x14ac:dyDescent="0.25">
      <c r="D28" s="49"/>
      <c r="E28" s="49"/>
      <c r="F28" s="50"/>
    </row>
    <row r="29" spans="4:6" x14ac:dyDescent="0.25">
      <c r="D29" s="49"/>
      <c r="E29" s="49"/>
      <c r="F29" s="50"/>
    </row>
    <row r="30" spans="4:6" x14ac:dyDescent="0.25">
      <c r="D30" s="49"/>
      <c r="E30" s="49"/>
      <c r="F30" s="50"/>
    </row>
    <row r="31" spans="4:6" x14ac:dyDescent="0.25">
      <c r="D31" s="49"/>
      <c r="E31" s="49"/>
      <c r="F31" s="50"/>
    </row>
    <row r="32" spans="4:6" x14ac:dyDescent="0.25">
      <c r="D32" s="49"/>
      <c r="E32" s="49"/>
      <c r="F32" s="50"/>
    </row>
    <row r="33" spans="4:6" x14ac:dyDescent="0.25">
      <c r="D33" s="49"/>
      <c r="E33" s="49"/>
      <c r="F33" s="50"/>
    </row>
    <row r="34" spans="4:6" x14ac:dyDescent="0.25">
      <c r="D34" s="49"/>
      <c r="E34" s="49"/>
      <c r="F34" s="50"/>
    </row>
    <row r="35" spans="4:6" x14ac:dyDescent="0.25">
      <c r="D35" s="49"/>
      <c r="E35" s="49"/>
      <c r="F35" s="50"/>
    </row>
    <row r="36" spans="4:6" x14ac:dyDescent="0.25">
      <c r="D36" s="49"/>
      <c r="E36" s="49"/>
      <c r="F36" s="50"/>
    </row>
    <row r="37" spans="4:6" x14ac:dyDescent="0.25">
      <c r="D37" s="49"/>
      <c r="E37" s="49"/>
      <c r="F37" s="50"/>
    </row>
    <row r="38" spans="4:6" x14ac:dyDescent="0.25">
      <c r="D38" s="49"/>
      <c r="E38" s="49"/>
      <c r="F38" s="50"/>
    </row>
    <row r="39" spans="4:6" x14ac:dyDescent="0.25">
      <c r="D39" s="49"/>
      <c r="E39" s="49"/>
      <c r="F39" s="50"/>
    </row>
    <row r="40" spans="4:6" x14ac:dyDescent="0.25">
      <c r="D40" s="49"/>
      <c r="E40" s="49"/>
      <c r="F40" s="50"/>
    </row>
    <row r="41" spans="4:6" x14ac:dyDescent="0.25">
      <c r="D41" s="49"/>
      <c r="E41" s="49"/>
      <c r="F41" s="50"/>
    </row>
    <row r="42" spans="4:6" x14ac:dyDescent="0.25">
      <c r="D42" s="49"/>
      <c r="E42" s="49"/>
      <c r="F42" s="50"/>
    </row>
    <row r="43" spans="4:6" x14ac:dyDescent="0.25">
      <c r="D43" s="49"/>
      <c r="E43" s="49"/>
      <c r="F43" s="50"/>
    </row>
    <row r="44" spans="4:6" x14ac:dyDescent="0.25">
      <c r="D44" s="49"/>
      <c r="E44" s="49"/>
      <c r="F44" s="50"/>
    </row>
    <row r="45" spans="4:6" x14ac:dyDescent="0.25">
      <c r="D45" s="49"/>
      <c r="E45" s="49"/>
      <c r="F45" s="50"/>
    </row>
    <row r="46" spans="4:6" x14ac:dyDescent="0.25">
      <c r="D46" s="49"/>
      <c r="E46" s="49"/>
      <c r="F46" s="50"/>
    </row>
    <row r="47" spans="4:6" x14ac:dyDescent="0.25">
      <c r="D47" s="49"/>
      <c r="E47" s="49"/>
      <c r="F47" s="50"/>
    </row>
    <row r="48" spans="4:6" x14ac:dyDescent="0.25">
      <c r="D48" s="49"/>
      <c r="E48" s="49"/>
      <c r="F48" s="50"/>
    </row>
    <row r="49" spans="4:6" x14ac:dyDescent="0.25">
      <c r="D49" s="49"/>
      <c r="E49" s="49"/>
      <c r="F49" s="50"/>
    </row>
    <row r="50" spans="4:6" x14ac:dyDescent="0.25">
      <c r="D50" s="49"/>
      <c r="E50" s="49"/>
      <c r="F50" s="50"/>
    </row>
    <row r="51" spans="4:6" x14ac:dyDescent="0.25">
      <c r="D51" s="49"/>
      <c r="E51" s="49"/>
      <c r="F51" s="50"/>
    </row>
    <row r="52" spans="4:6" x14ac:dyDescent="0.25">
      <c r="D52" s="49"/>
      <c r="E52" s="49"/>
      <c r="F52" s="50"/>
    </row>
    <row r="53" spans="4:6" x14ac:dyDescent="0.25">
      <c r="D53" s="49"/>
      <c r="E53" s="49"/>
      <c r="F53" s="50"/>
    </row>
    <row r="54" spans="4:6" x14ac:dyDescent="0.25">
      <c r="D54" s="49"/>
      <c r="E54" s="49"/>
      <c r="F54" s="50"/>
    </row>
    <row r="55" spans="4:6" x14ac:dyDescent="0.25">
      <c r="D55" s="49"/>
      <c r="E55" s="49"/>
      <c r="F55" s="50"/>
    </row>
    <row r="56" spans="4:6" x14ac:dyDescent="0.25">
      <c r="D56" s="49"/>
      <c r="E56" s="49"/>
      <c r="F56" s="50"/>
    </row>
    <row r="57" spans="4:6" x14ac:dyDescent="0.25">
      <c r="D57" s="49"/>
      <c r="E57" s="49"/>
      <c r="F57" s="50"/>
    </row>
    <row r="58" spans="4:6" x14ac:dyDescent="0.25">
      <c r="D58" s="49"/>
      <c r="E58" s="49"/>
      <c r="F58" s="50"/>
    </row>
    <row r="59" spans="4:6" x14ac:dyDescent="0.25">
      <c r="D59" s="49"/>
      <c r="E59" s="49"/>
      <c r="F59" s="50"/>
    </row>
  </sheetData>
  <mergeCells count="13">
    <mergeCell ref="A1:B1"/>
    <mergeCell ref="A2:B2"/>
    <mergeCell ref="E2:G2"/>
    <mergeCell ref="D6:E6"/>
    <mergeCell ref="C1:D2"/>
    <mergeCell ref="F1:G1"/>
    <mergeCell ref="F6:G6"/>
    <mergeCell ref="D7:E7"/>
    <mergeCell ref="F7:G7"/>
    <mergeCell ref="F10:G10"/>
    <mergeCell ref="F12:G12"/>
    <mergeCell ref="D8:E8"/>
    <mergeCell ref="F8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zoomScale="85" zoomScaleNormal="85" workbookViewId="0">
      <selection activeCell="F9" sqref="F9:F38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21" customWidth="1"/>
    <col min="8" max="8" width="15.7109375" style="52" bestFit="1" customWidth="1"/>
  </cols>
  <sheetData>
    <row r="1" spans="1:8" ht="15.75" x14ac:dyDescent="0.25">
      <c r="A1" s="92" t="s">
        <v>0</v>
      </c>
      <c r="B1" s="92"/>
      <c r="C1" s="92"/>
      <c r="D1" s="92"/>
      <c r="E1" s="92"/>
      <c r="F1" s="92"/>
      <c r="G1" s="92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" customHeight="1" thickTop="1" x14ac:dyDescent="0.25">
      <c r="A3" s="93" t="s">
        <v>1</v>
      </c>
      <c r="B3" s="94"/>
      <c r="C3" s="95" t="s">
        <v>48</v>
      </c>
      <c r="D3" s="96"/>
      <c r="E3" s="6" t="s">
        <v>2</v>
      </c>
      <c r="F3" s="90" t="s">
        <v>44</v>
      </c>
      <c r="G3" s="91"/>
    </row>
    <row r="4" spans="1:8" ht="15.75" thickBot="1" x14ac:dyDescent="0.3">
      <c r="A4" s="99" t="s">
        <v>3</v>
      </c>
      <c r="B4" s="100"/>
      <c r="C4" s="97"/>
      <c r="D4" s="98"/>
      <c r="E4" s="82" t="s">
        <v>51</v>
      </c>
      <c r="F4" s="83"/>
      <c r="G4" s="84"/>
    </row>
    <row r="5" spans="1:8" ht="15.75" thickTop="1" x14ac:dyDescent="0.25">
      <c r="A5" s="7"/>
      <c r="B5" s="8"/>
      <c r="C5" s="9"/>
      <c r="D5" s="9"/>
      <c r="E5" s="10"/>
      <c r="F5" s="11"/>
      <c r="G5" s="11"/>
    </row>
    <row r="6" spans="1:8" x14ac:dyDescent="0.25">
      <c r="A6" s="12" t="s">
        <v>4</v>
      </c>
      <c r="B6" s="13" t="s">
        <v>5</v>
      </c>
      <c r="C6" s="14" t="s">
        <v>6</v>
      </c>
      <c r="D6" s="14" t="s">
        <v>7</v>
      </c>
      <c r="E6" s="62" t="s">
        <v>8</v>
      </c>
      <c r="F6" s="14" t="s">
        <v>9</v>
      </c>
      <c r="G6" s="15" t="s">
        <v>10</v>
      </c>
    </row>
    <row r="7" spans="1:8" x14ac:dyDescent="0.25">
      <c r="A7" s="56" t="s">
        <v>11</v>
      </c>
      <c r="B7" s="57" t="s">
        <v>12</v>
      </c>
      <c r="C7" s="58" t="s">
        <v>30</v>
      </c>
      <c r="D7" s="16"/>
      <c r="E7" s="17"/>
      <c r="F7" s="18"/>
      <c r="G7" s="19"/>
    </row>
    <row r="8" spans="1:8" x14ac:dyDescent="0.25">
      <c r="A8" s="20"/>
      <c r="B8" s="66"/>
      <c r="C8" s="22" t="s">
        <v>46</v>
      </c>
      <c r="D8" s="59"/>
      <c r="E8" s="21"/>
      <c r="F8" s="23"/>
      <c r="G8" s="51">
        <f>SUM(G9:G24)</f>
        <v>0</v>
      </c>
      <c r="H8"/>
    </row>
    <row r="9" spans="1:8" ht="22.5" x14ac:dyDescent="0.25">
      <c r="A9" s="27">
        <v>1</v>
      </c>
      <c r="B9" s="28"/>
      <c r="C9" s="25" t="s">
        <v>38</v>
      </c>
      <c r="D9" s="30" t="s">
        <v>13</v>
      </c>
      <c r="E9" s="70">
        <v>1</v>
      </c>
      <c r="F9" s="26"/>
      <c r="G9" s="26">
        <f t="shared" ref="G9:G24" si="0">F9*E9</f>
        <v>0</v>
      </c>
      <c r="H9"/>
    </row>
    <row r="10" spans="1:8" x14ac:dyDescent="0.25">
      <c r="A10" s="27">
        <f>A9+1</f>
        <v>2</v>
      </c>
      <c r="B10" s="28"/>
      <c r="C10" s="25" t="s">
        <v>39</v>
      </c>
      <c r="D10" s="30" t="s">
        <v>13</v>
      </c>
      <c r="E10" s="70">
        <v>1</v>
      </c>
      <c r="F10" s="26"/>
      <c r="G10" s="26">
        <f t="shared" si="0"/>
        <v>0</v>
      </c>
      <c r="H10"/>
    </row>
    <row r="11" spans="1:8" x14ac:dyDescent="0.25">
      <c r="A11" s="27">
        <f t="shared" ref="A11:A24" si="1">A10+1</f>
        <v>3</v>
      </c>
      <c r="B11" s="28"/>
      <c r="C11" s="25" t="s">
        <v>40</v>
      </c>
      <c r="D11" s="30" t="s">
        <v>13</v>
      </c>
      <c r="E11" s="70">
        <v>1</v>
      </c>
      <c r="F11" s="26"/>
      <c r="G11" s="26">
        <f t="shared" si="0"/>
        <v>0</v>
      </c>
      <c r="H11"/>
    </row>
    <row r="12" spans="1:8" x14ac:dyDescent="0.25">
      <c r="A12" s="27">
        <f t="shared" si="1"/>
        <v>4</v>
      </c>
      <c r="B12" s="67"/>
      <c r="C12" s="68" t="s">
        <v>41</v>
      </c>
      <c r="D12" s="69" t="s">
        <v>13</v>
      </c>
      <c r="E12" s="70">
        <v>1</v>
      </c>
      <c r="F12" s="65"/>
      <c r="G12" s="26">
        <f t="shared" si="0"/>
        <v>0</v>
      </c>
      <c r="H12"/>
    </row>
    <row r="13" spans="1:8" x14ac:dyDescent="0.25">
      <c r="A13" s="27">
        <f t="shared" si="1"/>
        <v>5</v>
      </c>
      <c r="B13" s="67"/>
      <c r="C13" s="68" t="s">
        <v>19</v>
      </c>
      <c r="D13" s="69" t="s">
        <v>13</v>
      </c>
      <c r="E13" s="70">
        <v>10</v>
      </c>
      <c r="F13" s="65"/>
      <c r="G13" s="26">
        <f t="shared" si="0"/>
        <v>0</v>
      </c>
    </row>
    <row r="14" spans="1:8" x14ac:dyDescent="0.25">
      <c r="A14" s="27">
        <f t="shared" si="1"/>
        <v>6</v>
      </c>
      <c r="B14" s="28"/>
      <c r="C14" s="25" t="s">
        <v>18</v>
      </c>
      <c r="D14" s="30" t="s">
        <v>13</v>
      </c>
      <c r="E14" s="70">
        <v>240</v>
      </c>
      <c r="F14" s="26"/>
      <c r="G14" s="26">
        <f t="shared" si="0"/>
        <v>0</v>
      </c>
    </row>
    <row r="15" spans="1:8" x14ac:dyDescent="0.25">
      <c r="A15" s="27">
        <f t="shared" si="1"/>
        <v>7</v>
      </c>
      <c r="B15" s="28"/>
      <c r="C15" s="25" t="s">
        <v>42</v>
      </c>
      <c r="D15" s="30" t="s">
        <v>13</v>
      </c>
      <c r="E15" s="70">
        <v>6</v>
      </c>
      <c r="F15" s="26"/>
      <c r="G15" s="26">
        <f t="shared" si="0"/>
        <v>0</v>
      </c>
      <c r="H15"/>
    </row>
    <row r="16" spans="1:8" x14ac:dyDescent="0.25">
      <c r="A16" s="27">
        <f t="shared" si="1"/>
        <v>8</v>
      </c>
      <c r="B16" s="28"/>
      <c r="C16" s="25" t="s">
        <v>43</v>
      </c>
      <c r="D16" s="30" t="s">
        <v>13</v>
      </c>
      <c r="E16" s="70">
        <v>2</v>
      </c>
      <c r="F16" s="26"/>
      <c r="G16" s="26">
        <f t="shared" si="0"/>
        <v>0</v>
      </c>
      <c r="H16"/>
    </row>
    <row r="17" spans="1:8" x14ac:dyDescent="0.25">
      <c r="A17" s="27">
        <f t="shared" si="1"/>
        <v>9</v>
      </c>
      <c r="B17" s="28"/>
      <c r="C17" s="71" t="s">
        <v>53</v>
      </c>
      <c r="D17" s="30" t="s">
        <v>13</v>
      </c>
      <c r="E17" s="70">
        <v>1</v>
      </c>
      <c r="F17" s="26"/>
      <c r="G17" s="26">
        <f t="shared" si="0"/>
        <v>0</v>
      </c>
      <c r="H17"/>
    </row>
    <row r="18" spans="1:8" x14ac:dyDescent="0.25">
      <c r="A18" s="27">
        <f t="shared" si="1"/>
        <v>10</v>
      </c>
      <c r="B18" s="53"/>
      <c r="C18" s="54" t="s">
        <v>21</v>
      </c>
      <c r="D18" s="60" t="s">
        <v>13</v>
      </c>
      <c r="E18" s="70">
        <v>4</v>
      </c>
      <c r="F18" s="55"/>
      <c r="G18" s="55">
        <f t="shared" si="0"/>
        <v>0</v>
      </c>
    </row>
    <row r="19" spans="1:8" x14ac:dyDescent="0.25">
      <c r="A19" s="27">
        <f t="shared" si="1"/>
        <v>11</v>
      </c>
      <c r="B19" s="53"/>
      <c r="C19" s="54" t="s">
        <v>22</v>
      </c>
      <c r="D19" s="60" t="s">
        <v>13</v>
      </c>
      <c r="E19" s="70">
        <v>2</v>
      </c>
      <c r="F19" s="55"/>
      <c r="G19" s="55">
        <f t="shared" si="0"/>
        <v>0</v>
      </c>
    </row>
    <row r="20" spans="1:8" x14ac:dyDescent="0.25">
      <c r="A20" s="27">
        <f t="shared" si="1"/>
        <v>12</v>
      </c>
      <c r="B20" s="53"/>
      <c r="C20" s="54" t="s">
        <v>23</v>
      </c>
      <c r="D20" s="60" t="s">
        <v>13</v>
      </c>
      <c r="E20" s="70">
        <v>24</v>
      </c>
      <c r="F20" s="55"/>
      <c r="G20" s="55">
        <f t="shared" si="0"/>
        <v>0</v>
      </c>
    </row>
    <row r="21" spans="1:8" x14ac:dyDescent="0.25">
      <c r="A21" s="27">
        <f t="shared" si="1"/>
        <v>13</v>
      </c>
      <c r="B21" s="53"/>
      <c r="C21" s="54" t="s">
        <v>32</v>
      </c>
      <c r="D21" s="60" t="s">
        <v>13</v>
      </c>
      <c r="E21" s="70">
        <v>12</v>
      </c>
      <c r="F21" s="55"/>
      <c r="G21" s="55">
        <f t="shared" si="0"/>
        <v>0</v>
      </c>
    </row>
    <row r="22" spans="1:8" x14ac:dyDescent="0.25">
      <c r="A22" s="27">
        <f t="shared" si="1"/>
        <v>14</v>
      </c>
      <c r="B22" s="53"/>
      <c r="C22" s="54" t="s">
        <v>27</v>
      </c>
      <c r="D22" s="60" t="s">
        <v>13</v>
      </c>
      <c r="E22" s="70">
        <v>24</v>
      </c>
      <c r="F22" s="55"/>
      <c r="G22" s="55">
        <f t="shared" si="0"/>
        <v>0</v>
      </c>
    </row>
    <row r="23" spans="1:8" x14ac:dyDescent="0.25">
      <c r="A23" s="27">
        <f t="shared" si="1"/>
        <v>15</v>
      </c>
      <c r="B23" s="53"/>
      <c r="C23" s="54" t="s">
        <v>24</v>
      </c>
      <c r="D23" s="60" t="s">
        <v>13</v>
      </c>
      <c r="E23" s="70">
        <v>12</v>
      </c>
      <c r="F23" s="55"/>
      <c r="G23" s="55">
        <f t="shared" si="0"/>
        <v>0</v>
      </c>
    </row>
    <row r="24" spans="1:8" x14ac:dyDescent="0.25">
      <c r="A24" s="27">
        <f t="shared" si="1"/>
        <v>16</v>
      </c>
      <c r="B24" s="28"/>
      <c r="C24" s="25" t="s">
        <v>33</v>
      </c>
      <c r="D24" s="30" t="s">
        <v>14</v>
      </c>
      <c r="E24" s="70">
        <v>1</v>
      </c>
      <c r="F24" s="26"/>
      <c r="G24" s="26">
        <f t="shared" si="0"/>
        <v>0</v>
      </c>
    </row>
    <row r="25" spans="1:8" x14ac:dyDescent="0.25">
      <c r="A25" s="20"/>
      <c r="B25" s="21"/>
      <c r="C25" s="22" t="s">
        <v>47</v>
      </c>
      <c r="D25" s="59"/>
      <c r="E25" s="21"/>
      <c r="F25" s="23"/>
      <c r="G25" s="51">
        <f>SUM(G26:G38)</f>
        <v>0</v>
      </c>
      <c r="H25"/>
    </row>
    <row r="26" spans="1:8" ht="22.5" x14ac:dyDescent="0.25">
      <c r="A26" s="27">
        <f>A24+1</f>
        <v>17</v>
      </c>
      <c r="B26" s="24"/>
      <c r="C26" s="25" t="s">
        <v>38</v>
      </c>
      <c r="D26" s="30" t="s">
        <v>13</v>
      </c>
      <c r="E26" s="70">
        <v>1</v>
      </c>
      <c r="F26" s="29"/>
      <c r="G26" s="29">
        <f t="shared" ref="G26:G38" si="2">F26*E26</f>
        <v>0</v>
      </c>
      <c r="H26"/>
    </row>
    <row r="27" spans="1:8" x14ac:dyDescent="0.25">
      <c r="A27" s="27">
        <f t="shared" ref="A27:A38" si="3">A26+1</f>
        <v>18</v>
      </c>
      <c r="B27" s="28"/>
      <c r="C27" s="25" t="s">
        <v>40</v>
      </c>
      <c r="D27" s="30" t="s">
        <v>13</v>
      </c>
      <c r="E27" s="70">
        <v>1</v>
      </c>
      <c r="F27" s="26"/>
      <c r="G27" s="26">
        <f t="shared" si="2"/>
        <v>0</v>
      </c>
      <c r="H27"/>
    </row>
    <row r="28" spans="1:8" x14ac:dyDescent="0.25">
      <c r="A28" s="27">
        <f t="shared" si="3"/>
        <v>19</v>
      </c>
      <c r="B28" s="28"/>
      <c r="C28" s="25" t="s">
        <v>41</v>
      </c>
      <c r="D28" s="30" t="s">
        <v>13</v>
      </c>
      <c r="E28" s="70">
        <v>1</v>
      </c>
      <c r="F28" s="26"/>
      <c r="G28" s="26">
        <f t="shared" si="2"/>
        <v>0</v>
      </c>
      <c r="H28"/>
    </row>
    <row r="29" spans="1:8" x14ac:dyDescent="0.25">
      <c r="A29" s="27">
        <f t="shared" si="3"/>
        <v>20</v>
      </c>
      <c r="B29" s="28"/>
      <c r="C29" s="25" t="s">
        <v>19</v>
      </c>
      <c r="D29" s="30" t="s">
        <v>13</v>
      </c>
      <c r="E29" s="70">
        <v>10</v>
      </c>
      <c r="F29" s="26"/>
      <c r="G29" s="26">
        <f t="shared" si="2"/>
        <v>0</v>
      </c>
      <c r="H29"/>
    </row>
    <row r="30" spans="1:8" x14ac:dyDescent="0.25">
      <c r="A30" s="27">
        <f t="shared" si="3"/>
        <v>21</v>
      </c>
      <c r="B30" s="28"/>
      <c r="C30" s="25" t="s">
        <v>42</v>
      </c>
      <c r="D30" s="30" t="s">
        <v>13</v>
      </c>
      <c r="E30" s="70">
        <v>6</v>
      </c>
      <c r="F30" s="26"/>
      <c r="G30" s="26">
        <f t="shared" si="2"/>
        <v>0</v>
      </c>
      <c r="H30"/>
    </row>
    <row r="31" spans="1:8" x14ac:dyDescent="0.25">
      <c r="A31" s="27">
        <f t="shared" si="3"/>
        <v>22</v>
      </c>
      <c r="B31" s="28"/>
      <c r="C31" s="25" t="s">
        <v>43</v>
      </c>
      <c r="D31" s="30" t="s">
        <v>13</v>
      </c>
      <c r="E31" s="70">
        <v>2</v>
      </c>
      <c r="F31" s="26"/>
      <c r="G31" s="26">
        <f t="shared" si="2"/>
        <v>0</v>
      </c>
      <c r="H31"/>
    </row>
    <row r="32" spans="1:8" x14ac:dyDescent="0.25">
      <c r="A32" s="27">
        <f t="shared" si="3"/>
        <v>23</v>
      </c>
      <c r="B32" s="28"/>
      <c r="C32" s="71" t="s">
        <v>53</v>
      </c>
      <c r="D32" s="30" t="s">
        <v>13</v>
      </c>
      <c r="E32" s="70">
        <v>1</v>
      </c>
      <c r="F32" s="26"/>
      <c r="G32" s="26">
        <f t="shared" si="2"/>
        <v>0</v>
      </c>
      <c r="H32"/>
    </row>
    <row r="33" spans="1:8" x14ac:dyDescent="0.25">
      <c r="A33" s="27">
        <f t="shared" si="3"/>
        <v>24</v>
      </c>
      <c r="B33" s="28"/>
      <c r="C33" s="25" t="s">
        <v>20</v>
      </c>
      <c r="D33" s="30" t="s">
        <v>13</v>
      </c>
      <c r="E33" s="70">
        <v>4</v>
      </c>
      <c r="F33" s="26"/>
      <c r="G33" s="26">
        <f t="shared" si="2"/>
        <v>0</v>
      </c>
      <c r="H33"/>
    </row>
    <row r="34" spans="1:8" x14ac:dyDescent="0.25">
      <c r="A34" s="27">
        <f t="shared" si="3"/>
        <v>25</v>
      </c>
      <c r="B34" s="28"/>
      <c r="C34" s="25" t="s">
        <v>25</v>
      </c>
      <c r="D34" s="30" t="s">
        <v>13</v>
      </c>
      <c r="E34" s="70">
        <v>2</v>
      </c>
      <c r="F34" s="26"/>
      <c r="G34" s="26">
        <f t="shared" si="2"/>
        <v>0</v>
      </c>
      <c r="H34"/>
    </row>
    <row r="35" spans="1:8" x14ac:dyDescent="0.25">
      <c r="A35" s="27">
        <f t="shared" si="3"/>
        <v>26</v>
      </c>
      <c r="B35" s="28"/>
      <c r="C35" s="25" t="s">
        <v>23</v>
      </c>
      <c r="D35" s="30" t="s">
        <v>13</v>
      </c>
      <c r="E35" s="70">
        <v>24</v>
      </c>
      <c r="F35" s="26"/>
      <c r="G35" s="26">
        <f t="shared" si="2"/>
        <v>0</v>
      </c>
      <c r="H35"/>
    </row>
    <row r="36" spans="1:8" x14ac:dyDescent="0.25">
      <c r="A36" s="27">
        <f t="shared" si="3"/>
        <v>27</v>
      </c>
      <c r="B36" s="28"/>
      <c r="C36" s="25" t="s">
        <v>26</v>
      </c>
      <c r="D36" s="30" t="s">
        <v>13</v>
      </c>
      <c r="E36" s="70">
        <v>12</v>
      </c>
      <c r="F36" s="26"/>
      <c r="G36" s="26">
        <f t="shared" si="2"/>
        <v>0</v>
      </c>
      <c r="H36"/>
    </row>
    <row r="37" spans="1:8" x14ac:dyDescent="0.25">
      <c r="A37" s="27">
        <f t="shared" si="3"/>
        <v>28</v>
      </c>
      <c r="B37" s="28"/>
      <c r="C37" s="25" t="s">
        <v>28</v>
      </c>
      <c r="D37" s="30" t="s">
        <v>13</v>
      </c>
      <c r="E37" s="70">
        <v>24</v>
      </c>
      <c r="F37" s="26"/>
      <c r="G37" s="26">
        <f t="shared" si="2"/>
        <v>0</v>
      </c>
      <c r="H37"/>
    </row>
    <row r="38" spans="1:8" ht="15.75" thickBot="1" x14ac:dyDescent="0.3">
      <c r="A38" s="27">
        <f t="shared" si="3"/>
        <v>29</v>
      </c>
      <c r="B38" s="53"/>
      <c r="C38" s="54" t="s">
        <v>29</v>
      </c>
      <c r="D38" s="60" t="s">
        <v>13</v>
      </c>
      <c r="E38" s="70">
        <v>12</v>
      </c>
      <c r="F38" s="55"/>
      <c r="G38" s="55">
        <f t="shared" si="2"/>
        <v>0</v>
      </c>
      <c r="H38"/>
    </row>
    <row r="39" spans="1:8" ht="16.5" thickBot="1" x14ac:dyDescent="0.3">
      <c r="A39" s="31" t="s">
        <v>31</v>
      </c>
      <c r="B39" s="32"/>
      <c r="C39" s="33"/>
      <c r="D39" s="61"/>
      <c r="E39" s="34"/>
      <c r="F39" s="35"/>
      <c r="G39" s="36">
        <f>IFERROR(G25,0)+IFERROR(G8,0)+IFERROR(#REF!,0)+IFERROR(#REF!,0)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2PP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2021-08-11T09:44:57Z</dcterms:modified>
</cp:coreProperties>
</file>